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мпьютер\Desktop\Лена\Уточнение 12\Проект Решения 12\"/>
    </mc:Choice>
  </mc:AlternateContent>
  <bookViews>
    <workbookView xWindow="0" yWindow="0" windowWidth="20490" windowHeight="8565"/>
  </bookViews>
  <sheets>
    <sheet name="12. капстрой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6" i="1" s="1"/>
  <c r="F35" i="1" s="1"/>
  <c r="E37" i="1"/>
  <c r="E36" i="1"/>
  <c r="E35" i="1" s="1"/>
  <c r="D36" i="1"/>
  <c r="D35" i="1"/>
  <c r="D34" i="1"/>
  <c r="D33" i="1"/>
  <c r="D32" i="1" s="1"/>
  <c r="D31" i="1" s="1"/>
  <c r="F32" i="1"/>
  <c r="E32" i="1"/>
  <c r="E31" i="1" s="1"/>
  <c r="F31" i="1"/>
  <c r="D30" i="1"/>
  <c r="D28" i="1" s="1"/>
  <c r="D27" i="1" s="1"/>
  <c r="D29" i="1"/>
  <c r="F28" i="1"/>
  <c r="F27" i="1" s="1"/>
  <c r="E28" i="1"/>
  <c r="E27" i="1" s="1"/>
  <c r="F26" i="1"/>
  <c r="E26" i="1"/>
  <c r="D26" i="1"/>
  <c r="F25" i="1"/>
  <c r="E25" i="1"/>
  <c r="E24" i="1" s="1"/>
  <c r="E23" i="1" s="1"/>
  <c r="D25" i="1"/>
  <c r="D24" i="1" s="1"/>
  <c r="D23" i="1" s="1"/>
  <c r="F22" i="1"/>
  <c r="F20" i="1" s="1"/>
  <c r="F19" i="1" s="1"/>
  <c r="E22" i="1"/>
  <c r="F21" i="1"/>
  <c r="D21" i="1"/>
  <c r="D20" i="1" s="1"/>
  <c r="D19" i="1" s="1"/>
  <c r="E20" i="1"/>
  <c r="E19" i="1"/>
  <c r="F18" i="1"/>
  <c r="F17" i="1" s="1"/>
  <c r="F14" i="1" s="1"/>
  <c r="E18" i="1"/>
  <c r="E17" i="1" s="1"/>
  <c r="D18" i="1"/>
  <c r="D17" i="1"/>
  <c r="D14" i="1" s="1"/>
  <c r="F15" i="1"/>
  <c r="E15" i="1"/>
  <c r="D15" i="1"/>
  <c r="F24" i="1" l="1"/>
  <c r="F23" i="1" s="1"/>
  <c r="F38" i="1" s="1"/>
  <c r="E14" i="1"/>
  <c r="E38" i="1"/>
  <c r="D38" i="1"/>
</calcChain>
</file>

<file path=xl/sharedStrings.xml><?xml version="1.0" encoding="utf-8"?>
<sst xmlns="http://schemas.openxmlformats.org/spreadsheetml/2006/main" count="40" uniqueCount="27">
  <si>
    <t>к решению Совета депутатов ЗАТО г. Североморск</t>
  </si>
  <si>
    <t>от __________ № ____</t>
  </si>
  <si>
    <t>от 20.12.2017  № 319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</si>
  <si>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2018 год и плановый период 2019 и  2020 годов</t>
  </si>
  <si>
    <t>Рублей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</si>
  <si>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</si>
  <si>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</si>
  <si>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</si>
  <si>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</si>
  <si>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</si>
  <si>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</si>
  <si>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</si>
  <si>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</si>
  <si>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за счет средств межбюджетных трансфертов</t>
  </si>
  <si>
    <t>за счет собственных  средств</t>
  </si>
  <si>
    <t>Управление образования администрации ЗАТО г. Североморск</t>
  </si>
  <si>
    <t>за счет собственных средств</t>
  </si>
  <si>
    <t xml:space="preserve">Детский сад  в ЗАТО г. Североморск </t>
  </si>
  <si>
    <t>Общеобразовательная средняя школа на 1200 мест в ЗАТО г. Североморск Мурманской области</t>
  </si>
  <si>
    <t xml:space="preserve">Реконструкция участка проезда (моста) в н.п. Североморск - 3 </t>
  </si>
  <si>
    <t>Комитет по развитию городского хозяйства администрации ЗАТО г. Североморск</t>
  </si>
  <si>
    <t>Благоустройство трибуны по адресу: г. Североморск, Приморская площадь</t>
  </si>
  <si>
    <t>Трап ул. Морская,  район дома № 5</t>
  </si>
  <si>
    <t>ВСЕГО</t>
  </si>
  <si>
    <t>Приложение № 14</t>
  </si>
  <si>
    <t>"Приложение № 12</t>
  </si>
  <si>
    <t>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</si>
</sst>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" fontId="7" fillId="2" borderId="5">
      <alignment horizontal="right" vertical="top" shrinkToFit="1"/>
    </xf>
  </cellStyleXfs>
  <cellXfs count="30">
    <xf numFmtId="0" fontId="0" fillId="0" borderId="0" xfId="0"/>
    <xf numFmtId="0" fontId="2" fillId="0" borderId="0" xfId="0" applyFont="1"/>
    <xf numFmtId="165" fontId="3" fillId="0" borderId="0" xfId="1" applyNumberFormat="1" applyFont="1" applyAlignment="1">
      <alignment horizontal="right" vertical="center"/>
    </xf>
    <xf numFmtId="166" fontId="3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Fill="1" applyBorder="1" applyAlignment="1">
      <alignment wrapText="1"/>
    </xf>
    <xf numFmtId="0" fontId="3" fillId="0" borderId="4" xfId="0" applyFont="1" applyBorder="1"/>
    <xf numFmtId="0" fontId="6" fillId="0" borderId="0" xfId="0" applyFont="1"/>
    <xf numFmtId="4" fontId="7" fillId="3" borderId="0" xfId="2" applyNumberFormat="1" applyFill="1" applyBorder="1" applyProtection="1">
      <alignment horizontal="right" vertical="top" shrinkToFit="1"/>
    </xf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166" fontId="3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xl36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86;&#1084;&#1087;&#1100;&#1102;&#1090;&#1077;&#1088;/Desktop/&#1051;&#1077;&#1085;&#1072;/&#1059;&#1090;&#1086;&#1095;&#1085;&#1077;&#1085;&#1080;&#1077;%2012/&#1055;&#1088;&#1080;&#1083;&#1086;&#1078;&#1077;&#1085;&#1080;&#1077;%20&#8470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0">
          <cell r="K250">
            <v>0</v>
          </cell>
        </row>
        <row r="252">
          <cell r="K252">
            <v>27062100</v>
          </cell>
        </row>
        <row r="256">
          <cell r="K256">
            <v>17229400</v>
          </cell>
        </row>
        <row r="509">
          <cell r="K509">
            <v>79033.67</v>
          </cell>
        </row>
        <row r="926">
          <cell r="K926">
            <v>0</v>
          </cell>
        </row>
        <row r="935">
          <cell r="K935">
            <v>75000</v>
          </cell>
        </row>
        <row r="1084">
          <cell r="K1084">
            <v>7391417.3099999996</v>
          </cell>
          <cell r="L1084">
            <v>4516155.97</v>
          </cell>
        </row>
      </sheetData>
      <sheetData sheetId="13">
        <row r="206">
          <cell r="I206">
            <v>0</v>
          </cell>
        </row>
        <row r="210">
          <cell r="I210">
            <v>0</v>
          </cell>
        </row>
        <row r="475">
          <cell r="G47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44"/>
  <sheetViews>
    <sheetView tabSelected="1" topLeftCell="A13" zoomScale="120" zoomScaleNormal="120" workbookViewId="0">
      <selection activeCell="B16" sqref="B16"/>
    </sheetView>
  </sheetViews>
  <sheetFormatPr defaultRowHeight="15" x14ac:dyDescent="0.25"/>
  <cols>
    <col min="1" max="1" width="9.140625" style="1"/>
    <col min="2" max="2" width="65.5703125" style="1" customWidth="1"/>
    <col min="3" max="3" width="10" style="1" customWidth="1"/>
    <col min="4" max="4" width="15.5703125" style="1" customWidth="1"/>
    <col min="5" max="5" width="18" style="1" customWidth="1"/>
    <col min="6" max="6" width="16.7109375" style="1" customWidth="1"/>
    <col min="7" max="7" width="10.42578125" customWidth="1"/>
  </cols>
  <sheetData>
    <row r="1" spans="1:6" x14ac:dyDescent="0.25">
      <c r="F1" s="2" t="s">
        <v>24</v>
      </c>
    </row>
    <row r="2" spans="1:6" x14ac:dyDescent="0.25">
      <c r="F2" s="2" t="s">
        <v>0</v>
      </c>
    </row>
    <row r="3" spans="1:6" x14ac:dyDescent="0.25">
      <c r="F3" s="2" t="s">
        <v>1</v>
      </c>
    </row>
    <row r="4" spans="1:6" x14ac:dyDescent="0.25">
      <c r="A4" s="21" t="s">
        <v>25</v>
      </c>
      <c r="B4" s="21"/>
      <c r="C4" s="21"/>
      <c r="D4" s="21"/>
      <c r="E4" s="21"/>
      <c r="F4" s="21"/>
    </row>
    <row r="5" spans="1:6" ht="12" customHeight="1" x14ac:dyDescent="0.25">
      <c r="A5" s="22" t="s">
        <v>0</v>
      </c>
      <c r="B5" s="22"/>
      <c r="C5" s="22"/>
      <c r="D5" s="22"/>
      <c r="E5" s="22"/>
      <c r="F5" s="22"/>
    </row>
    <row r="6" spans="1:6" ht="15" customHeight="1" x14ac:dyDescent="0.25">
      <c r="A6" s="23" t="s">
        <v>2</v>
      </c>
      <c r="B6" s="23"/>
      <c r="C6" s="23"/>
      <c r="D6" s="23"/>
      <c r="E6" s="23"/>
      <c r="F6" s="23"/>
    </row>
    <row r="7" spans="1:6" x14ac:dyDescent="0.25">
      <c r="A7" s="21"/>
      <c r="B7" s="21"/>
      <c r="C7" s="21"/>
      <c r="D7" s="21"/>
      <c r="E7" s="21"/>
      <c r="F7" s="21"/>
    </row>
    <row r="8" spans="1:6" x14ac:dyDescent="0.25">
      <c r="A8" s="3"/>
      <c r="B8" s="3"/>
      <c r="C8" s="3"/>
      <c r="D8" s="3"/>
    </row>
    <row r="9" spans="1:6" ht="58.5" customHeight="1" x14ac:dyDescent="0.25">
      <c r="B9" s="24" t="s">
        <v>3</v>
      </c>
      <c r="C9" s="24"/>
      <c r="D9" s="24"/>
      <c r="E9" s="24"/>
      <c r="F9" s="24"/>
    </row>
    <row r="11" spans="1:6" x14ac:dyDescent="0.25">
      <c r="F11" s="4" t="s">
        <v>4</v>
      </c>
    </row>
    <row r="12" spans="1:6" x14ac:dyDescent="0.25">
      <c r="B12" s="25" t="s">
        <v>5</v>
      </c>
      <c r="C12" s="27" t="s">
        <v>6</v>
      </c>
      <c r="D12" s="29" t="s">
        <v>7</v>
      </c>
      <c r="E12" s="29"/>
      <c r="F12" s="29"/>
    </row>
    <row r="13" spans="1:6" ht="27" customHeight="1" x14ac:dyDescent="0.25">
      <c r="B13" s="26"/>
      <c r="C13" s="28"/>
      <c r="D13" s="5" t="s">
        <v>8</v>
      </c>
      <c r="E13" s="5" t="s">
        <v>9</v>
      </c>
      <c r="F13" s="5" t="s">
        <v>10</v>
      </c>
    </row>
    <row r="14" spans="1:6" x14ac:dyDescent="0.25">
      <c r="B14" s="6" t="s">
        <v>11</v>
      </c>
      <c r="C14" s="7"/>
      <c r="D14" s="8">
        <f>D15+D17</f>
        <v>39499166.57</v>
      </c>
      <c r="E14" s="8">
        <f>E15+E17</f>
        <v>0</v>
      </c>
      <c r="F14" s="8">
        <f>F15+F17</f>
        <v>0</v>
      </c>
    </row>
    <row r="15" spans="1:6" x14ac:dyDescent="0.25">
      <c r="B15" s="6" t="s">
        <v>12</v>
      </c>
      <c r="C15" s="7">
        <v>701</v>
      </c>
      <c r="D15" s="8">
        <f>SUM(D16:D16)</f>
        <v>39420132.899999999</v>
      </c>
      <c r="E15" s="8">
        <f>SUM(E16:E16)</f>
        <v>0</v>
      </c>
      <c r="F15" s="8">
        <f>SUM(F16:F16)</f>
        <v>0</v>
      </c>
    </row>
    <row r="16" spans="1:6" x14ac:dyDescent="0.25">
      <c r="B16" s="11" t="s">
        <v>14</v>
      </c>
      <c r="C16" s="9"/>
      <c r="D16" s="10">
        <v>39420132.899999999</v>
      </c>
      <c r="E16" s="10"/>
      <c r="F16" s="10"/>
    </row>
    <row r="17" spans="2:6" x14ac:dyDescent="0.25">
      <c r="B17" s="11" t="s">
        <v>15</v>
      </c>
      <c r="C17" s="9">
        <v>707</v>
      </c>
      <c r="D17" s="10">
        <f>D18</f>
        <v>79033.67</v>
      </c>
      <c r="E17" s="10">
        <f t="shared" ref="E17:F17" si="0">E18</f>
        <v>0</v>
      </c>
      <c r="F17" s="10">
        <f t="shared" si="0"/>
        <v>0</v>
      </c>
    </row>
    <row r="18" spans="2:6" x14ac:dyDescent="0.25">
      <c r="B18" s="11" t="s">
        <v>16</v>
      </c>
      <c r="C18" s="9"/>
      <c r="D18" s="10">
        <f>'[1]9.ведомства'!K509</f>
        <v>79033.67</v>
      </c>
      <c r="E18" s="10">
        <f>'[1]9.1 ведомства'!G475</f>
        <v>0</v>
      </c>
      <c r="F18" s="10">
        <f>'[1]9.1 ведомства'!I475</f>
        <v>0</v>
      </c>
    </row>
    <row r="19" spans="2:6" x14ac:dyDescent="0.25">
      <c r="B19" s="6" t="s">
        <v>17</v>
      </c>
      <c r="C19" s="12"/>
      <c r="D19" s="10">
        <f>SUM(D20:D20)</f>
        <v>33318920.460000001</v>
      </c>
      <c r="E19" s="10">
        <f t="shared" ref="E19:F19" si="1">SUM(E20:E20)</f>
        <v>112638309.54000001</v>
      </c>
      <c r="F19" s="10">
        <f t="shared" si="1"/>
        <v>0</v>
      </c>
    </row>
    <row r="20" spans="2:6" x14ac:dyDescent="0.25">
      <c r="B20" s="6" t="s">
        <v>12</v>
      </c>
      <c r="C20" s="12">
        <v>701</v>
      </c>
      <c r="D20" s="10">
        <f>SUM(D21:D22)</f>
        <v>33318920.460000001</v>
      </c>
      <c r="E20" s="10">
        <f t="shared" ref="E20:F20" si="2">SUM(E21:E22)</f>
        <v>112638309.54000001</v>
      </c>
      <c r="F20" s="10">
        <f t="shared" si="2"/>
        <v>0</v>
      </c>
    </row>
    <row r="21" spans="2:6" x14ac:dyDescent="0.25">
      <c r="B21" s="6" t="s">
        <v>13</v>
      </c>
      <c r="C21" s="12"/>
      <c r="D21" s="10">
        <f>29560200</f>
        <v>29560200</v>
      </c>
      <c r="E21" s="10">
        <v>45335600</v>
      </c>
      <c r="F21" s="10">
        <f>'[1]9.1 ведомства'!I206</f>
        <v>0</v>
      </c>
    </row>
    <row r="22" spans="2:6" x14ac:dyDescent="0.25">
      <c r="B22" s="11" t="s">
        <v>14</v>
      </c>
      <c r="C22" s="12"/>
      <c r="D22" s="10">
        <v>3758720.46</v>
      </c>
      <c r="E22" s="10">
        <f>13790718.5+81.5+37997644.84+15514264.7</f>
        <v>67302709.540000007</v>
      </c>
      <c r="F22" s="10">
        <f>'[1]9.1 ведомства'!I210</f>
        <v>0</v>
      </c>
    </row>
    <row r="23" spans="2:6" ht="25.5" x14ac:dyDescent="0.25">
      <c r="B23" s="6" t="s">
        <v>18</v>
      </c>
      <c r="C23" s="12"/>
      <c r="D23" s="10">
        <f>D24</f>
        <v>44291500</v>
      </c>
      <c r="E23" s="10">
        <f t="shared" ref="E23:F23" si="3">E24</f>
        <v>390030623.73000002</v>
      </c>
      <c r="F23" s="10">
        <f t="shared" si="3"/>
        <v>680752510.63999999</v>
      </c>
    </row>
    <row r="24" spans="2:6" x14ac:dyDescent="0.25">
      <c r="B24" s="6" t="s">
        <v>12</v>
      </c>
      <c r="C24" s="12">
        <v>701</v>
      </c>
      <c r="D24" s="10">
        <f>SUM(D25:D26)</f>
        <v>44291500</v>
      </c>
      <c r="E24" s="10">
        <f t="shared" ref="E24:F24" si="4">SUM(E25:E26)</f>
        <v>390030623.73000002</v>
      </c>
      <c r="F24" s="10">
        <f t="shared" si="4"/>
        <v>680752510.63999999</v>
      </c>
    </row>
    <row r="25" spans="2:6" x14ac:dyDescent="0.25">
      <c r="B25" s="6" t="s">
        <v>13</v>
      </c>
      <c r="C25" s="12"/>
      <c r="D25" s="10">
        <f>'[1]9.ведомства'!K250+'[1]9.ведомства'!K252</f>
        <v>27062100</v>
      </c>
      <c r="E25" s="10">
        <f>73552500+269650100</f>
        <v>343202600</v>
      </c>
      <c r="F25" s="10">
        <f>140556200+450709600</f>
        <v>591265800</v>
      </c>
    </row>
    <row r="26" spans="2:6" x14ac:dyDescent="0.25">
      <c r="B26" s="11" t="s">
        <v>14</v>
      </c>
      <c r="C26" s="12"/>
      <c r="D26" s="10">
        <f>'[1]9.ведомства'!K256</f>
        <v>17229400</v>
      </c>
      <c r="E26" s="10">
        <f>46828000+23.73</f>
        <v>46828023.729999997</v>
      </c>
      <c r="F26" s="10">
        <f>75596100+10.64+13890600</f>
        <v>89486710.640000001</v>
      </c>
    </row>
    <row r="27" spans="2:6" x14ac:dyDescent="0.25">
      <c r="B27" s="11" t="s">
        <v>19</v>
      </c>
      <c r="C27" s="13"/>
      <c r="D27" s="8">
        <f>D28</f>
        <v>75000</v>
      </c>
      <c r="E27" s="8">
        <f t="shared" ref="E27:F27" si="5">E28</f>
        <v>0</v>
      </c>
      <c r="F27" s="8">
        <f t="shared" si="5"/>
        <v>0</v>
      </c>
    </row>
    <row r="28" spans="2:6" ht="25.5" x14ac:dyDescent="0.25">
      <c r="B28" s="6" t="s">
        <v>20</v>
      </c>
      <c r="C28" s="13">
        <v>731</v>
      </c>
      <c r="D28" s="8">
        <f>SUM(D29:D30)</f>
        <v>75000</v>
      </c>
      <c r="E28" s="8">
        <f t="shared" ref="E28:F28" si="6">SUM(E29:E30)</f>
        <v>0</v>
      </c>
      <c r="F28" s="8">
        <f t="shared" si="6"/>
        <v>0</v>
      </c>
    </row>
    <row r="29" spans="2:6" x14ac:dyDescent="0.25">
      <c r="B29" s="6" t="s">
        <v>13</v>
      </c>
      <c r="C29" s="13"/>
      <c r="D29" s="8">
        <f>'[1]9.ведомства'!K926</f>
        <v>0</v>
      </c>
      <c r="E29" s="8"/>
      <c r="F29" s="8"/>
    </row>
    <row r="30" spans="2:6" x14ac:dyDescent="0.25">
      <c r="B30" s="11" t="s">
        <v>16</v>
      </c>
      <c r="C30" s="13"/>
      <c r="D30" s="8">
        <f>'[1]9.ведомства'!K935</f>
        <v>75000</v>
      </c>
      <c r="E30" s="8"/>
      <c r="F30" s="8"/>
    </row>
    <row r="31" spans="2:6" x14ac:dyDescent="0.25">
      <c r="B31" s="11" t="s">
        <v>21</v>
      </c>
      <c r="C31" s="13"/>
      <c r="D31" s="8">
        <f>D32</f>
        <v>7391417.3099999996</v>
      </c>
      <c r="E31" s="8">
        <f t="shared" ref="E31:F31" si="7">E32</f>
        <v>0</v>
      </c>
      <c r="F31" s="8">
        <f t="shared" si="7"/>
        <v>0</v>
      </c>
    </row>
    <row r="32" spans="2:6" ht="25.5" x14ac:dyDescent="0.25">
      <c r="B32" s="6" t="s">
        <v>20</v>
      </c>
      <c r="C32" s="13"/>
      <c r="D32" s="8">
        <f>SUM(D33:D34)</f>
        <v>7391417.3099999996</v>
      </c>
      <c r="E32" s="8">
        <f t="shared" ref="E32:F32" si="8">SUM(E33:E34)</f>
        <v>0</v>
      </c>
      <c r="F32" s="8">
        <f t="shared" si="8"/>
        <v>0</v>
      </c>
    </row>
    <row r="33" spans="1:6" x14ac:dyDescent="0.25">
      <c r="B33" s="6" t="s">
        <v>13</v>
      </c>
      <c r="C33" s="13"/>
      <c r="D33" s="10">
        <f>'[1]9.ведомства'!L1084</f>
        <v>4516155.97</v>
      </c>
      <c r="E33" s="8"/>
      <c r="F33" s="8"/>
    </row>
    <row r="34" spans="1:6" x14ac:dyDescent="0.25">
      <c r="B34" s="11" t="s">
        <v>16</v>
      </c>
      <c r="C34" s="13"/>
      <c r="D34" s="10">
        <f>'[1]9.ведомства'!K1084-'[1]9.ведомства'!L1084</f>
        <v>2875261.34</v>
      </c>
      <c r="E34" s="8"/>
      <c r="F34" s="8"/>
    </row>
    <row r="35" spans="1:6" x14ac:dyDescent="0.25">
      <c r="B35" s="11" t="s">
        <v>22</v>
      </c>
      <c r="C35" s="13"/>
      <c r="D35" s="8">
        <f>D36</f>
        <v>69765.960000000006</v>
      </c>
      <c r="E35" s="8">
        <f t="shared" ref="E35:F36" si="9">E36</f>
        <v>0</v>
      </c>
      <c r="F35" s="8">
        <f t="shared" si="9"/>
        <v>0</v>
      </c>
    </row>
    <row r="36" spans="1:6" ht="25.5" x14ac:dyDescent="0.25">
      <c r="B36" s="6" t="s">
        <v>20</v>
      </c>
      <c r="C36" s="13">
        <v>731</v>
      </c>
      <c r="D36" s="8">
        <f>D37</f>
        <v>69765.960000000006</v>
      </c>
      <c r="E36" s="8">
        <f t="shared" si="9"/>
        <v>0</v>
      </c>
      <c r="F36" s="8">
        <f t="shared" si="9"/>
        <v>0</v>
      </c>
    </row>
    <row r="37" spans="1:6" x14ac:dyDescent="0.25">
      <c r="B37" s="11" t="s">
        <v>16</v>
      </c>
      <c r="C37" s="13"/>
      <c r="D37" s="8">
        <v>69765.960000000006</v>
      </c>
      <c r="E37" s="8">
        <f>'[1]9.1 ведомства'!G927</f>
        <v>0</v>
      </c>
      <c r="F37" s="8">
        <f>'[1]9.1 ведомства'!I927</f>
        <v>0</v>
      </c>
    </row>
    <row r="38" spans="1:6" s="17" customFormat="1" x14ac:dyDescent="0.25">
      <c r="A38" s="14"/>
      <c r="B38" s="15" t="s">
        <v>23</v>
      </c>
      <c r="C38" s="16"/>
      <c r="D38" s="10">
        <f>D14+D19+D23+D27+D31+D35</f>
        <v>124645770.3</v>
      </c>
      <c r="E38" s="10">
        <f>E14+E19+E23+E27+E31+E35</f>
        <v>502668933.27000004</v>
      </c>
      <c r="F38" s="10">
        <f>F14+F19+F23+F27+F31+F35</f>
        <v>680752510.63999999</v>
      </c>
    </row>
    <row r="40" spans="1:6" x14ac:dyDescent="0.25">
      <c r="D40" s="18"/>
    </row>
    <row r="41" spans="1:6" x14ac:dyDescent="0.25">
      <c r="B41" s="1" t="s">
        <v>26</v>
      </c>
    </row>
    <row r="42" spans="1:6" x14ac:dyDescent="0.25">
      <c r="D42" s="19"/>
    </row>
    <row r="43" spans="1:6" x14ac:dyDescent="0.25">
      <c r="D43" s="20"/>
    </row>
    <row r="44" spans="1:6" x14ac:dyDescent="0.25">
      <c r="D44" s="20"/>
    </row>
  </sheetData>
  <sheetProtection algorithmName="SHA-512" hashValue="xjjufaFuGMLAStSBreRZCT1Sx8BOUA7pcVxhzUda6IMRcL1G0onmoWKasou2TuTBAZhASfUBg/TTXpDefbBFRg==" saltValue="VUxMQYRdbeZ8mlfpaGYpJw==" spinCount="100000" sheet="1" objects="1" scenarios="1"/>
  <mergeCells count="8">
    <mergeCell ref="B12:B13"/>
    <mergeCell ref="C12:C13"/>
    <mergeCell ref="D12:F12"/>
    <mergeCell ref="A4:F4"/>
    <mergeCell ref="A5:F5"/>
    <mergeCell ref="A6:F6"/>
    <mergeCell ref="A7:F7"/>
    <mergeCell ref="B9:F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2018-11-29T17:23:32Z</dcterms:created>
  <dcterms:modified xsi:type="dcterms:W3CDTF">2018-11-29T19:52:56Z</dcterms:modified>
</cp:coreProperties>
</file>